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37" l="1"/>
  <c r="N37"/>
  <c r="E37"/>
  <c r="O37"/>
  <c r="F37"/>
  <c r="P37"/>
  <c r="D37"/>
  <c r="O17"/>
  <c r="F17"/>
  <c r="N17"/>
  <c r="E17"/>
  <c r="P17"/>
  <c r="H17"/>
  <c r="D17"/>
  <c r="O22"/>
  <c r="F22"/>
  <c r="P22"/>
  <c r="D22"/>
  <c r="R22"/>
  <c r="N22"/>
  <c r="E22"/>
  <c r="O27"/>
  <c r="F27"/>
  <c r="N27"/>
  <c r="P27"/>
  <c r="D27"/>
  <c r="E27"/>
  <c r="O32"/>
  <c r="F32"/>
  <c r="E32"/>
  <c r="P32"/>
  <c r="D32"/>
  <c r="N32"/>
  <c r="G39"/>
  <c r="Q32"/>
  <c r="Q3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O39" l="1"/>
  <c r="I16"/>
  <c r="S16" s="1"/>
  <c r="H37"/>
  <c r="I36" s="1"/>
  <c r="S36" s="1"/>
  <c r="O12"/>
  <c r="F12"/>
  <c r="F39" s="1"/>
  <c r="H12"/>
  <c r="D12"/>
  <c r="D39" s="1"/>
  <c r="P12"/>
  <c r="P39" s="1"/>
  <c r="R12"/>
  <c r="N12"/>
  <c r="N39" s="1"/>
  <c r="E12"/>
  <c r="E39" s="1"/>
  <c r="H27"/>
  <c r="I26" s="1"/>
  <c r="S26" s="1"/>
  <c r="H32"/>
  <c r="I31" s="1"/>
  <c r="S31" s="1"/>
  <c r="Q39"/>
  <c r="R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<sst xmlns="http://schemas.openxmlformats.org/spreadsheetml/2006/main" count="116" uniqueCount="76">
  <si>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</si>
  <si>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</si>
  <si>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</si>
  <si>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Spartak Přerov</t>
  </si>
  <si>
    <t>Datum:  </t>
  </si>
  <si>
    <t>22.3.2025</t>
  </si>
  <si>
    <t>Domácí</t>
  </si>
  <si>
    <t>TJ Spartak Přerov B</t>
  </si>
  <si>
    <t>Hosté</t>
  </si>
  <si>
    <t>TJ Prostějov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</si>
  <si>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</si>
  <si>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</si>
  <si>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</si>
  <si>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</si>
  <si>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</si>
  <si>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</si>
  <si>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</si>
  <si>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</si>
  <si>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</si>
  <si>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</si>
  <si>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</si>
  <si>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Loučka</t>
  </si>
  <si>
    <t>Pernica</t>
  </si>
  <si>
    <t>Michal</t>
  </si>
  <si>
    <t>Jan</t>
  </si>
  <si>
    <t>Daňa</t>
  </si>
  <si>
    <t>Kvapil</t>
  </si>
  <si>
    <t>Libor</t>
  </si>
  <si>
    <t>Štěpán</t>
  </si>
  <si>
    <t>Kohoutek</t>
  </si>
  <si>
    <t>Beňo</t>
  </si>
  <si>
    <t>Jiří</t>
  </si>
  <si>
    <t>Marek</t>
  </si>
  <si>
    <t>Kanda</t>
  </si>
  <si>
    <t>Zapletal</t>
  </si>
  <si>
    <t>Milan</t>
  </si>
  <si>
    <t>Mánek</t>
  </si>
  <si>
    <t>Diviš</t>
  </si>
  <si>
    <t>Vladimír</t>
  </si>
  <si>
    <t>Bronislav</t>
  </si>
  <si>
    <t>Venclík</t>
  </si>
  <si>
    <t>Trunečka</t>
  </si>
  <si>
    <t>Vojtěch</t>
  </si>
  <si>
    <t>Max</t>
  </si>
  <si>
    <t>Celkový výkon družstva  </t>
  </si>
  <si>
    <t>Vedoucí družstva         Jméno:</t>
  </si>
  <si>
    <t>Jiří Kohoutek</t>
  </si>
  <si>
    <t>Bodový zisk</t>
  </si>
  <si>
    <t>Bronislav Diviš</t>
  </si>
  <si>
    <t>Podpis:</t>
  </si>
  <si>
    <t>Rozhodčí</t>
  </si>
  <si>
    <t>Jméno:</t>
  </si>
  <si>
    <t>Stanislav Beňa</t>
  </si>
  <si>
    <t>Číslo průkazu:</t>
  </si>
  <si>
    <t>II/0692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</si>
  <si>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</si>
  <si>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</si>
  <si>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</si>
  <si>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</si>
  <si>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</si>
  <si>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</si>
  <si>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</si>
  <si>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</si>
  <si>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</si>
  <si>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</si>
  <si>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</si>
  <si>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</si>
  <si>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</si>
  <si>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</si>
  <si>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</si>
  <si>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Holas Martin</t>
  </si>
  <si>
    <t>Kohoutek Jiří</t>
  </si>
  <si>
    <t>Napomínání hráčů za nesportovní chování či vyloučení ze startu:</t>
  </si>
  <si>
    <t>Různé:</t>
  </si>
  <si>
    <t xml:space="preserve">Datum a podpis rozhodčího:  </t>
  </si>
  <si>
    <t>22.3.2025 Stanislav Beňa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</si>
</sst>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62</v>
      </c>
      <c r="F8" s="12">
        <v>2</v>
      </c>
      <c r="G8" s="13">
        <f>IF(AND(ISBLANK(D8),ISBLANK(E8)),"",D8+E8)</f>
        <v>165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50</v>
      </c>
      <c r="P8" s="12">
        <v>1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53</v>
      </c>
      <c r="F9" s="18">
        <v>1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41</v>
      </c>
      <c r="P9" s="18">
        <v>2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58</v>
      </c>
      <c r="F10" s="18">
        <v>0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35</v>
      </c>
      <c r="P10" s="18">
        <v>1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62</v>
      </c>
      <c r="F11" s="23">
        <v>1</v>
      </c>
      <c r="G11" s="24">
        <f>IF(AND(ISBLANK(D11),ISBLANK(E11)),"",D11+E11)</f>
        <v>147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53</v>
      </c>
      <c r="P11" s="23">
        <v>2</v>
      </c>
      <c r="Q11" s="24">
        <f>IF(AND(ISBLANK(N11),ISBLANK(O11)),"",N11+O11)</f>
        <v>147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22539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235</v>
      </c>
      <c r="F12" s="28">
        <f>IF(ISNUMBER($G12),SUM(F8:F11),"")</f>
        <v>4</v>
      </c>
      <c r="G12" s="29">
        <f>IF(SUM($G8:$G11)+SUM($Q8:$Q11)&gt;0,SUM(G8:G11),"")</f>
        <v>610</v>
      </c>
      <c r="H12" s="27">
        <f>IF(ISNUMBER($G12),SUM(H8:H11),"")</f>
        <v>3.5</v>
      </c>
      <c r="I12" s="99"/>
      <c r="K12" s="96">
        <v>18793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179</v>
      </c>
      <c r="P12" s="28">
        <f>IF(ISNUMBER($G12),SUM(P8:P11),"")</f>
        <v>6</v>
      </c>
      <c r="Q12" s="29">
        <f>IF(SUM($G8:$G11)+SUM($Q8:$Q11)&gt;0,SUM(Q8:Q11),"")</f>
        <v>537</v>
      </c>
      <c r="R12" s="27">
        <f>IF(ISNUMBER($G12),SUM(R8:R11),"")</f>
        <v>0.5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52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53</v>
      </c>
      <c r="P13" s="12">
        <v>0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43</v>
      </c>
      <c r="F14" s="18">
        <v>0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61</v>
      </c>
      <c r="P14" s="18">
        <v>0</v>
      </c>
      <c r="Q14" s="19">
        <f>IF(AND(ISBLANK(N14),ISBLANK(O14)),"",N14+O14)</f>
        <v>164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35</v>
      </c>
      <c r="F15" s="18">
        <v>2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102</v>
      </c>
      <c r="O15" s="18">
        <v>36</v>
      </c>
      <c r="P15" s="18">
        <v>1</v>
      </c>
      <c r="Q15" s="19">
        <f>IF(AND(ISBLANK(N15),ISBLANK(O15)),"",N15+O15)</f>
        <v>138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41</v>
      </c>
      <c r="F16" s="23">
        <v>1</v>
      </c>
      <c r="G16" s="24">
        <f>IF(AND(ISBLANK(D16),ISBLANK(E16)),"",D16+E16)</f>
        <v>134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35</v>
      </c>
      <c r="P16" s="23">
        <v>1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19772</v>
      </c>
      <c r="B17" s="97"/>
      <c r="C17" s="26" t="s">
        <v>18</v>
      </c>
      <c r="D17" s="27">
        <f>IF(ISNUMBER($G17),SUM(D13:D16),"")</f>
        <v>365</v>
      </c>
      <c r="E17" s="28">
        <f>IF(ISNUMBER($G17),SUM(E13:E16),"")</f>
        <v>171</v>
      </c>
      <c r="F17" s="28">
        <f>IF(ISNUMBER($G17),SUM(F13:F16),"")</f>
        <v>4</v>
      </c>
      <c r="G17" s="29">
        <f>IF(SUM($G13:$G16)+SUM($Q13:$Q16)&gt;0,SUM(G13:G16),"")</f>
        <v>536</v>
      </c>
      <c r="H17" s="27">
        <f>IF(ISNUMBER($G17),SUM(H13:H16),"")</f>
        <v>1</v>
      </c>
      <c r="I17" s="99"/>
      <c r="K17" s="96">
        <v>18885</v>
      </c>
      <c r="L17" s="97"/>
      <c r="M17" s="26" t="s">
        <v>18</v>
      </c>
      <c r="N17" s="27">
        <f>IF(ISNUMBER($G17),SUM(N13:N16),"")</f>
        <v>396</v>
      </c>
      <c r="O17" s="28">
        <f>IF(ISNUMBER($G17),SUM(O13:O16),"")</f>
        <v>185</v>
      </c>
      <c r="P17" s="28">
        <f>IF(ISNUMBER($G17),SUM(P13:P16),"")</f>
        <v>2</v>
      </c>
      <c r="Q17" s="29">
        <f>IF(SUM($G13:$G16)+SUM($Q13:$Q16)&gt;0,SUM(Q13:Q16),"")</f>
        <v>581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43</v>
      </c>
      <c r="F18" s="12">
        <v>3</v>
      </c>
      <c r="G18" s="13">
        <f>IF(AND(ISBLANK(D18),ISBLANK(E18)),"",D18+E18)</f>
        <v>127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53</v>
      </c>
      <c r="P18" s="12">
        <v>1</v>
      </c>
      <c r="Q18" s="13">
        <f>IF(AND(ISBLANK(N18),ISBLANK(O18)),"",N18+O18)</f>
        <v>147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52</v>
      </c>
      <c r="F19" s="18">
        <v>3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45</v>
      </c>
      <c r="P19" s="18">
        <v>3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43</v>
      </c>
      <c r="F20" s="18">
        <v>0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84</v>
      </c>
      <c r="O20" s="18">
        <v>35</v>
      </c>
      <c r="P20" s="18">
        <v>0</v>
      </c>
      <c r="Q20" s="19">
        <f>IF(AND(ISBLANK(N20),ISBLANK(O20)),"",N20+O20)</f>
        <v>119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109</v>
      </c>
      <c r="E21" s="23">
        <v>52</v>
      </c>
      <c r="F21" s="23">
        <v>1</v>
      </c>
      <c r="G21" s="24">
        <f>IF(AND(ISBLANK(D21),ISBLANK(E21)),"",D21+E21)</f>
        <v>161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36</v>
      </c>
      <c r="P21" s="23">
        <v>3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8758</v>
      </c>
      <c r="B22" s="97"/>
      <c r="C22" s="26" t="s">
        <v>18</v>
      </c>
      <c r="D22" s="27">
        <f>IF(ISNUMBER($G22),SUM(D18:D21),"")</f>
        <v>381</v>
      </c>
      <c r="E22" s="28">
        <f>IF(ISNUMBER($G22),SUM(E18:E21),"")</f>
        <v>190</v>
      </c>
      <c r="F22" s="28">
        <f>IF(ISNUMBER($G22),SUM(F18:F21),"")</f>
        <v>7</v>
      </c>
      <c r="G22" s="29">
        <f>IF(SUM($G18:$G21)+SUM($Q18:$Q21)&gt;0,SUM(G18:G21),"")</f>
        <v>571</v>
      </c>
      <c r="H22" s="27">
        <f>IF(ISNUMBER($G22),SUM(H18:H21),"")</f>
        <v>3</v>
      </c>
      <c r="I22" s="99"/>
      <c r="K22" s="96">
        <v>25702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169</v>
      </c>
      <c r="P22" s="28">
        <f>IF(ISNUMBER($G22),SUM(P18:P21),"")</f>
        <v>7</v>
      </c>
      <c r="Q22" s="29">
        <f>IF(SUM($G18:$G21)+SUM($Q18:$Q21)&gt;0,SUM(Q18:Q21),"")</f>
        <v>521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45</v>
      </c>
      <c r="F23" s="12">
        <v>2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89</v>
      </c>
      <c r="O23" s="12">
        <v>42</v>
      </c>
      <c r="P23" s="12">
        <v>2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43</v>
      </c>
      <c r="F24" s="18">
        <v>3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45</v>
      </c>
      <c r="P24" s="18">
        <v>0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51</v>
      </c>
      <c r="F25" s="18">
        <v>1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31</v>
      </c>
      <c r="L25" s="93"/>
      <c r="M25" s="16">
        <v>3</v>
      </c>
      <c r="N25" s="17">
        <v>96</v>
      </c>
      <c r="O25" s="18">
        <v>40</v>
      </c>
      <c r="P25" s="18">
        <v>3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35</v>
      </c>
      <c r="F26" s="23">
        <v>0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49</v>
      </c>
      <c r="P26" s="23">
        <v>1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6830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174</v>
      </c>
      <c r="F27" s="28">
        <f>IF(ISNUMBER($G27),SUM(F23:F26),"")</f>
        <v>6</v>
      </c>
      <c r="G27" s="29">
        <f>IF(SUM($G23:$G26)+SUM($Q23:$Q26)&gt;0,SUM(G23:G26),"")</f>
        <v>534</v>
      </c>
      <c r="H27" s="27">
        <f>IF(ISNUMBER($G27),SUM(H23:H26),"")</f>
        <v>2</v>
      </c>
      <c r="I27" s="99"/>
      <c r="K27" s="96">
        <v>14761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176</v>
      </c>
      <c r="P27" s="28">
        <f>IF(ISNUMBER($G27),SUM(P23:P26),"")</f>
        <v>6</v>
      </c>
      <c r="Q27" s="29">
        <f>IF(SUM($G23:$G26)+SUM($Q23:$Q26)&gt;0,SUM(Q23:Q26),"")</f>
        <v>547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83</v>
      </c>
      <c r="E28" s="12">
        <v>36</v>
      </c>
      <c r="F28" s="12">
        <v>3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96</v>
      </c>
      <c r="O28" s="12">
        <v>52</v>
      </c>
      <c r="P28" s="12">
        <v>0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75</v>
      </c>
      <c r="E29" s="18">
        <v>45</v>
      </c>
      <c r="F29" s="18">
        <v>2</v>
      </c>
      <c r="G29" s="19">
        <f>IF(AND(ISBLANK(D29),ISBLANK(E29)),"",D29+E29)</f>
        <v>120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43</v>
      </c>
      <c r="P29" s="18">
        <v>3</v>
      </c>
      <c r="Q29" s="19">
        <f>IF(AND(ISBLANK(N29),ISBLANK(O29)),"",N29+O29)</f>
        <v>134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107</v>
      </c>
      <c r="E30" s="18">
        <v>25</v>
      </c>
      <c r="F30" s="18">
        <v>1</v>
      </c>
      <c r="G30" s="19">
        <f>IF(AND(ISBLANK(D30),ISBLANK(E30)),"",D30+E30)</f>
        <v>132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99</v>
      </c>
      <c r="O30" s="18">
        <v>34</v>
      </c>
      <c r="P30" s="18">
        <v>4</v>
      </c>
      <c r="Q30" s="19">
        <f>IF(AND(ISBLANK(N30),ISBLANK(O30)),"",N30+O30)</f>
        <v>133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44</v>
      </c>
      <c r="F31" s="23">
        <v>0</v>
      </c>
      <c r="G31" s="24">
        <f>IF(AND(ISBLANK(D31),ISBLANK(E31)),"",D31+E31)</f>
        <v>137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83</v>
      </c>
      <c r="O31" s="23">
        <v>36</v>
      </c>
      <c r="P31" s="23">
        <v>1</v>
      </c>
      <c r="Q31" s="24">
        <f>IF(AND(ISBLANK(N31),ISBLANK(O31)),"",N31+O31)</f>
        <v>119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6846</v>
      </c>
      <c r="B32" s="97"/>
      <c r="C32" s="26" t="s">
        <v>18</v>
      </c>
      <c r="D32" s="27">
        <f>IF(ISNUMBER($G32),SUM(D28:D31),"")</f>
        <v>358</v>
      </c>
      <c r="E32" s="28">
        <f>IF(ISNUMBER($G32),SUM(E28:E31),"")</f>
        <v>150</v>
      </c>
      <c r="F32" s="28">
        <f>IF(ISNUMBER($G32),SUM(F28:F31),"")</f>
        <v>6</v>
      </c>
      <c r="G32" s="29">
        <f>IF(SUM($G28:$G31)+SUM($Q28:$Q31)&gt;0,SUM(G28:G31),"")</f>
        <v>508</v>
      </c>
      <c r="H32" s="27">
        <f>IF(ISNUMBER($G32),SUM(H28:H31),"")</f>
        <v>1</v>
      </c>
      <c r="I32" s="99"/>
      <c r="K32" s="96">
        <v>9446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165</v>
      </c>
      <c r="P32" s="28">
        <f>IF(ISNUMBER($G32),SUM(P28:P31),"")</f>
        <v>8</v>
      </c>
      <c r="Q32" s="29">
        <f>IF(SUM($G28:$G31)+SUM($Q28:$Q31)&gt;0,SUM(Q28:Q31),"")</f>
        <v>534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90</v>
      </c>
      <c r="E33" s="12">
        <v>48</v>
      </c>
      <c r="F33" s="12">
        <v>2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98</v>
      </c>
      <c r="O33" s="12">
        <v>49</v>
      </c>
      <c r="P33" s="12">
        <v>0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45</v>
      </c>
      <c r="F34" s="18">
        <v>2</v>
      </c>
      <c r="G34" s="19">
        <f>IF(AND(ISBLANK(D34),ISBLANK(E34)),"",D34+E34)</f>
        <v>142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49</v>
      </c>
      <c r="P34" s="18">
        <v>1</v>
      </c>
      <c r="Q34" s="19">
        <f>IF(AND(ISBLANK(N34),ISBLANK(O34)),"",N34+O34)</f>
        <v>149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87</v>
      </c>
      <c r="E35" s="18">
        <v>43</v>
      </c>
      <c r="F35" s="18">
        <v>0</v>
      </c>
      <c r="G35" s="19">
        <f>IF(AND(ISBLANK(D35),ISBLANK(E35)),"",D35+E35)</f>
        <v>130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84</v>
      </c>
      <c r="O35" s="18">
        <v>43</v>
      </c>
      <c r="P35" s="18">
        <v>2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71</v>
      </c>
      <c r="F36" s="23">
        <v>0</v>
      </c>
      <c r="G36" s="24">
        <f>IF(AND(ISBLANK(D36),ISBLANK(E36)),"",D36+E36)</f>
        <v>161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43</v>
      </c>
      <c r="P36" s="23">
        <v>2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6847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207</v>
      </c>
      <c r="F37" s="28">
        <f>IF(ISNUMBER($G37),SUM(F33:F36),"")</f>
        <v>4</v>
      </c>
      <c r="G37" s="29">
        <f>IF(SUM($G33:$G36)+SUM($Q33:$Q36)&gt;0,SUM(G33:G36),"")</f>
        <v>571</v>
      </c>
      <c r="H37" s="27">
        <f>IF(ISNUMBER($G37),SUM(H33:H36),"")</f>
        <v>2</v>
      </c>
      <c r="I37" s="99"/>
      <c r="K37" s="96">
        <v>24153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184</v>
      </c>
      <c r="P37" s="28">
        <f>IF(ISNUMBER($G37),SUM(P33:P36),"")</f>
        <v>5</v>
      </c>
      <c r="Q37" s="29">
        <f>IF(SUM($G33:$G36)+SUM($Q33:$Q36)&gt;0,SUM(Q33:Q36),"")</f>
        <v>560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2203</v>
      </c>
      <c r="E39" s="34">
        <f>IF(ISNUMBER($G39),SUM(E12,E17,E22,E27,E32,E37),"")</f>
        <v>1127</v>
      </c>
      <c r="F39" s="34">
        <f>IF(ISNUMBER($G39),SUM(F12,F17,F22,F27,F32,F37),"")</f>
        <v>31</v>
      </c>
      <c r="G39" s="35">
        <f>IF(SUM($G$8:$G$37)+SUM($Q$8:$Q$37)&gt;0,SUM(G12,G17,G22,G27,G32,G37),"")</f>
        <v>3330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2222</v>
      </c>
      <c r="O39" s="34">
        <f>IF(ISNUMBER($G39),SUM(O12,O17,O22,O27,O32,O37),"")</f>
        <v>1058</v>
      </c>
      <c r="P39" s="34">
        <f>IF(ISNUMBER($G39),SUM(P12,P17,P22,P27,P32,P37),"")</f>
        <v>34</v>
      </c>
      <c r="Q39" s="35">
        <f>IF(SUM($G$8:$G$37)+SUM($Q$8:$Q$37)&gt;0,SUM(Q12,Q17,Q22,Q27,Q32,Q37),"")</f>
        <v>3280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B – TJ Prostějov ˝A˝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63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22544</v>
      </c>
      <c r="E57" s="72" t="s">
        <v>71</v>
      </c>
      <c r="F57" s="75"/>
      <c r="G57" s="75"/>
      <c r="H57" s="73"/>
      <c r="I57" s="63">
        <v>8758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2025-03-22T20:11:47Z</dcterms:modified>
</cp:coreProperties>
</file>